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filterPrivacy="1"/>
  <xr:revisionPtr revIDLastSave="0" documentId="13_ncr:1_{56968DAB-60EA-4FF7-B077-8AE431575CF5}" xr6:coauthVersionLast="36" xr6:coauthVersionMax="47" xr10:uidLastSave="{00000000-0000-0000-0000-000000000000}"/>
  <bookViews>
    <workbookView xWindow="-120" yWindow="-120" windowWidth="29040" windowHeight="15840" xr2:uid="{00000000-000D-0000-FFFF-FFFF00000000}"/>
  </bookViews>
  <sheets>
    <sheet name="Приложение № 29" sheetId="6" r:id="rId1"/>
  </sheets>
  <definedNames>
    <definedName name="_xlnm.Print_Titles" localSheetId="0">'Приложение № 29'!$8:$8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16" i="6" l="1"/>
  <c r="C13" i="6" l="1"/>
  <c r="F18" i="6"/>
  <c r="F14" i="6"/>
  <c r="G40" i="6" l="1"/>
  <c r="G41" i="6"/>
  <c r="G44" i="6"/>
  <c r="G45" i="6"/>
  <c r="G46" i="6"/>
  <c r="G47" i="6"/>
  <c r="G48" i="6"/>
  <c r="G32" i="6"/>
  <c r="G25" i="6"/>
  <c r="G27" i="6"/>
  <c r="G29" i="6"/>
  <c r="G30" i="6"/>
  <c r="G10" i="6"/>
  <c r="G11" i="6"/>
  <c r="G14" i="6"/>
  <c r="G18" i="6"/>
  <c r="G20" i="6"/>
  <c r="E9" i="6"/>
  <c r="E39" i="6" l="1"/>
  <c r="G39" i="6" s="1"/>
  <c r="E43" i="6"/>
  <c r="E31" i="6"/>
  <c r="E13" i="6"/>
  <c r="F13" i="6" s="1"/>
  <c r="E16" i="6"/>
  <c r="F16" i="6" l="1"/>
  <c r="E22" i="6"/>
  <c r="F22" i="6" s="1"/>
  <c r="D42" i="6"/>
  <c r="E42" i="6" s="1"/>
  <c r="G42" i="6" s="1"/>
  <c r="D43" i="6" l="1"/>
  <c r="G43" i="6" s="1"/>
  <c r="D9" i="6"/>
  <c r="G9" i="6" s="1"/>
  <c r="D24" i="6" l="1"/>
  <c r="G24" i="6" s="1"/>
  <c r="D13" i="6"/>
  <c r="G13" i="6" s="1"/>
  <c r="D23" i="6" l="1"/>
  <c r="G23" i="6" s="1"/>
  <c r="D31" i="6"/>
  <c r="G31" i="6" s="1"/>
  <c r="D28" i="6"/>
  <c r="G28" i="6" s="1"/>
  <c r="D26" i="6"/>
  <c r="G26" i="6" s="1"/>
  <c r="D22" i="6" l="1"/>
  <c r="D16" i="6" s="1"/>
  <c r="G16" i="6" s="1"/>
  <c r="G22" i="6" l="1"/>
</calcChain>
</file>

<file path=xl/sharedStrings.xml><?xml version="1.0" encoding="utf-8"?>
<sst xmlns="http://schemas.openxmlformats.org/spreadsheetml/2006/main" count="125" uniqueCount="83">
  <si>
    <t>№ п/п</t>
  </si>
  <si>
    <t>Наименование</t>
  </si>
  <si>
    <t xml:space="preserve">Доходы Фонда по обеспечению государственных гарантий по расчетам с гражданами, имеющими право на земельную долю (пай), и иными работниками сельскохозяйственных предприятий </t>
  </si>
  <si>
    <t>ДОХОДЫ ВСЕГО, в том числе:</t>
  </si>
  <si>
    <t>РАСХОДЫ ВСЕГО, в том числе:</t>
  </si>
  <si>
    <t>1.</t>
  </si>
  <si>
    <t>2.</t>
  </si>
  <si>
    <t>2.1.</t>
  </si>
  <si>
    <t>1.1.</t>
  </si>
  <si>
    <t>Государственная администрация г.  Бендеры</t>
  </si>
  <si>
    <t>Государственная администрация Григориопольского района и г. Григориополя</t>
  </si>
  <si>
    <t>Государственная администрация Дубоссарского района и г. Дубоссары</t>
  </si>
  <si>
    <t>Государственная администрация Рыбницкого района и г. Рыбницы</t>
  </si>
  <si>
    <t>Ремонт асфальтобетонного покрытия, с. Выхватинцы (ул. Днестровская), 682 м кв.</t>
  </si>
  <si>
    <t>Устройство цементобетонного покрытия, с. Плоть (ул. Школьная, ул. Гастелло), 1 130 м кв.</t>
  </si>
  <si>
    <t xml:space="preserve">Государственная администрация Слободзейского района и г. Слободзеи </t>
  </si>
  <si>
    <t xml:space="preserve">Министерство экономического развития Приднестроской  Молдавской Республики      </t>
  </si>
  <si>
    <t>Государственные администрации городов и районов</t>
  </si>
  <si>
    <t>на счетах местных бюджетов городов и районов</t>
  </si>
  <si>
    <t>1.2.</t>
  </si>
  <si>
    <t>на счете Министерства финансов Приднестровской Молдавской Республики</t>
  </si>
  <si>
    <t>3.</t>
  </si>
  <si>
    <t>3.1.</t>
  </si>
  <si>
    <t>3.2.</t>
  </si>
  <si>
    <t>4.</t>
  </si>
  <si>
    <t>5.</t>
  </si>
  <si>
    <t>Остатки Фонда по обеспечению государственных гарантий по расчетам с гражданами, имеющими право на земельную долю (пай), и иными работниками сельскохозяйственных предприятий Приднестровской Молдавской Республик по состоянию на 01.01.2025 г.:</t>
  </si>
  <si>
    <r>
      <t>5.1</t>
    </r>
    <r>
      <rPr>
        <sz val="10"/>
        <color rgb="FF00B0F0"/>
        <rFont val="Times New Roman"/>
        <family val="1"/>
        <charset val="204"/>
      </rPr>
      <t>.</t>
    </r>
  </si>
  <si>
    <r>
      <t>5.2</t>
    </r>
    <r>
      <rPr>
        <sz val="10"/>
        <color rgb="FF00B0F0"/>
        <rFont val="Times New Roman"/>
        <family val="1"/>
        <charset val="204"/>
      </rPr>
      <t>.</t>
    </r>
  </si>
  <si>
    <r>
      <t>5.3</t>
    </r>
    <r>
      <rPr>
        <sz val="10"/>
        <color rgb="FF00B0F0"/>
        <rFont val="Times New Roman"/>
        <family val="1"/>
        <charset val="204"/>
      </rPr>
      <t>.</t>
    </r>
  </si>
  <si>
    <r>
      <t>5.4</t>
    </r>
    <r>
      <rPr>
        <sz val="10"/>
        <color rgb="FF00B0F0"/>
        <rFont val="Times New Roman"/>
        <family val="1"/>
        <charset val="204"/>
      </rPr>
      <t>.</t>
    </r>
  </si>
  <si>
    <r>
      <t>5.5</t>
    </r>
    <r>
      <rPr>
        <sz val="10"/>
        <color rgb="FF00B0F0"/>
        <rFont val="Times New Roman"/>
        <family val="1"/>
        <charset val="204"/>
      </rPr>
      <t>.</t>
    </r>
  </si>
  <si>
    <t>Министерство сельского хозяйства и природных ресурсов Приднестровской Молдавской Республики</t>
  </si>
  <si>
    <t xml:space="preserve">Выплаты материального вознаграждения обладателям прав пользования земельными паями, гражданам, являвшимся (являющимся) работниками коллективных, государственных или муниципальных сельскохозяйственных предприятий, компенсаций в случае добровольного отказа от прав на земельную долю (пай)                      </t>
  </si>
  <si>
    <t>3.3.</t>
  </si>
  <si>
    <t>3.3.1.</t>
  </si>
  <si>
    <t>3.3.1.1.</t>
  </si>
  <si>
    <t>3.3.1.2.</t>
  </si>
  <si>
    <t>3.3.2.</t>
  </si>
  <si>
    <t>3.3.2.1.</t>
  </si>
  <si>
    <t>3.3.3.</t>
  </si>
  <si>
    <t>3.3.3.1.</t>
  </si>
  <si>
    <t>3.3.3.2.</t>
  </si>
  <si>
    <t>3.3.4.</t>
  </si>
  <si>
    <t>3.3.4.2.</t>
  </si>
  <si>
    <t>3.3.4.3.</t>
  </si>
  <si>
    <t>3.3.4.4.</t>
  </si>
  <si>
    <t>3.3.4.5.</t>
  </si>
  <si>
    <t>3.3.4.6.</t>
  </si>
  <si>
    <t>3.3.4.7.</t>
  </si>
  <si>
    <t>3.3.5.</t>
  </si>
  <si>
    <t>3.3.5.1.</t>
  </si>
  <si>
    <t>3.3.5.2.</t>
  </si>
  <si>
    <t>На выплату заработной платы по подстатьям экономической классификации расходов бюджетов «Оплата труда» (код 110100), «Начисления на оплату труда (страховые взносы на государственное социальное страхование граждан)» (код 110200)  местных бюджетов</t>
  </si>
  <si>
    <t>Ремонт асфальтобетонного покрытия, с. Попенки (ул. Ленина, ул. Крупская, пер. Школьный), 1 549 м кв.</t>
  </si>
  <si>
    <t>Государственная администрация г. Бендеры</t>
  </si>
  <si>
    <t>Ремонт дорожного покрытия с. Гиска, ул.Ленина, ул. Октябрьская, ул. 60 лет Октября, ул. Мира, ул. Госпитальная, ул. Главана, ул. Школьная, 650 м кв.</t>
  </si>
  <si>
    <t>Устройство цементобетонного покрытия с. Вадатурково (ул. Молодежная), 810 м кв.</t>
  </si>
  <si>
    <t>Ремонт асфальтобетонного покрытия, с. Белочи (ул. Г. Родина, ул. Механизаторов), 547,8 м кв.</t>
  </si>
  <si>
    <t>На  выплату заработной платы по подстатьям экономической классификации расходов бюджетов «Оплата труда» (код 110100), «Начисления на оплату труда (страховые взносы на государственное социальное страхование граждан)» (код 110200), «Денежная компенсация (взамен продовольственного пайка)» (код 111055) республиканского бюджета</t>
  </si>
  <si>
    <t xml:space="preserve">Погашение кредиторской задолженности в рамках реализации мероприятий, утвержденных Законом Приднестровской Молдавской Республики от 26 декабря 2023 года № 397-З-VII  "Об утверждении государственной целевой программы "Развитие системы питьевого водоснабжения населенных пунктов Приднестровской Молдавской Республики на 2024–2028 годы" (Приложение № 2.4.1) </t>
  </si>
  <si>
    <t xml:space="preserve">На исполнение обязательств в рамках реализации мероприятий по благоустройству сельских территорий, ремонту и строительству объектов социально-культурной сферы и автомобильных дорог общего пользования и их составных частей,  расположенных в сельских населенных пунктах,  - за счет остатка средств Фонда по обеспечению государственных гарантий по расчетам с гражданами, имеющими право на земельную долю (пай), и иными работниками сельскохозяйственных предприятий Приднестровской Молдавской Республики по состоянию на 01.01.2025 г. на счетах местных бюджетов городов и районов </t>
  </si>
  <si>
    <t>Ремонт дорожного покрытия с. Протягайловка, ул. Гербовецкая, 400 м кв.</t>
  </si>
  <si>
    <t>Благоустройство территорий МДОУ "Извораш" с. Ташлык, 102 м кв.</t>
  </si>
  <si>
    <t>Устройство тротуара с. Гармацкое (ул. Пахомовой), 395 м кв.</t>
  </si>
  <si>
    <t>Устройство тротуара с. Гармацкое (ул. Ленина), 705 м кв.</t>
  </si>
  <si>
    <t>Устройство цементнобетонного покрытия, с. Б. Молокиш (ул. Комсомольская, ул. Больничная),  838 м кв.</t>
  </si>
  <si>
    <t>Ремонт гравийно-щебеночного покрытия дорог, с. Воронково (ул. Железнодорожная), 1 854 м кв., ремонт асфальтобетонного покрытия, с. Воронково (ул. Советская), 1 389 м кв., с. Буськи (ул. Садовая, ул. Советская), 1 622 м кв.</t>
  </si>
  <si>
    <t xml:space="preserve">Устройство дорожного покрытия из тротуарной плитки с. Чобручи (ул. 25 Октября), 1 000 м кв. </t>
  </si>
  <si>
    <t xml:space="preserve">Устройство тротуара п. Первомайск (ул. Садовая, вдоль домов №№ 22, 24), 290 м кв. </t>
  </si>
  <si>
    <t>к отчету об исполнении республиканского</t>
  </si>
  <si>
    <t xml:space="preserve">и местных бюджетов, специальных бюджетных счетов </t>
  </si>
  <si>
    <t>за 2025 год</t>
  </si>
  <si>
    <t xml:space="preserve">Отчет об исполнении основных характеристик, источников  формирования и направления расходования средств Фонда по обеспечению государственных гарантий по расчетам с гражданами, имеющими право на земельную долю (пай), и иными работниками сельскохозяйственных предприятий Приднестровской Молдавской Республики  на 2025 год </t>
  </si>
  <si>
    <t>Уточненный план, руб.</t>
  </si>
  <si>
    <t>Факт, руб.</t>
  </si>
  <si>
    <t>3.4.1.</t>
  </si>
  <si>
    <t>0</t>
  </si>
  <si>
    <t>-</t>
  </si>
  <si>
    <t>Первоначально утвержденный план</t>
  </si>
  <si>
    <t>% исполнения уточненного плана</t>
  </si>
  <si>
    <t>% исполнения первоначально утвержденного плана</t>
  </si>
  <si>
    <t>Приложение № 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</si>
</sst>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00;\-#,##0.00;;@"/>
    <numFmt numFmtId="166" formatCode="#,##0_ ;\-#,##0\ "/>
    <numFmt numFmtId="167" formatCode="_-* #,##0_-;\-* #,##0_-;_-* &quot;-&quot;??_-;_-@_-"/>
  </numFmts>
  <fonts count="9" x14ac:knownFonts="1">
    <font>
      <sz val="11"/>
      <color theme="1"/>
      <name val="Calibri"/>
      <family val="2"/>
      <scheme val="minor"/>
    </font>
    <font>
      <sz val="11"/>
      <color theme="1"/>
      <name val="Calibri"/>
      <family val="2"/>
      <scheme val="minor"/>
    </font>
    <font>
      <sz val="10"/>
      <name val="Arial Cyr"/>
      <charset val="204"/>
    </font>
    <font>
      <b/>
      <sz val="10"/>
      <name val="Times New Roman"/>
      <family val="1"/>
      <charset val="204"/>
    </font>
    <font>
      <b/>
      <sz val="10"/>
      <color theme="1"/>
      <name val="Times New Roman"/>
      <family val="1"/>
      <charset val="204"/>
    </font>
    <font>
      <sz val="10"/>
      <name val="Times New Roman"/>
      <family val="1"/>
      <charset val="204"/>
    </font>
    <font>
      <sz val="10"/>
      <color theme="1"/>
      <name val="Times New Roman"/>
      <family val="1"/>
      <charset val="204"/>
    </font>
    <font>
      <sz val="8"/>
      <name val="Calibri"/>
      <family val="2"/>
      <scheme val="minor"/>
    </font>
    <font>
      <sz val="10"/>
      <color rgb="FF00B0F0"/>
      <name val="Times New Roman"/>
      <family val="1"/>
      <charset val="204"/>
    </font>
  </fonts>
  <fills count="3">
    <fill>
      <patternFill patternType="none"/>
    </fill>
    <fill>
      <patternFill patternType="gray125"/>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s>
  <cellStyleXfs count="7">
    <xf numFmtId="0" fontId="0" fillId="0" borderId="0"/>
    <xf numFmtId="0" fontId="2" fillId="0" borderId="0"/>
    <xf numFmtId="0" fontId="1" fillId="0" borderId="0"/>
    <xf numFmtId="164" fontId="1" fillId="0" borderId="0" applyFont="0" applyFill="0" applyBorder="0" applyAlignment="0" applyProtection="0"/>
    <xf numFmtId="0" fontId="2" fillId="0" borderId="0"/>
    <xf numFmtId="0" fontId="2" fillId="0" borderId="0"/>
    <xf numFmtId="164" fontId="1" fillId="0" borderId="0" applyFont="0" applyFill="0" applyBorder="0" applyAlignment="0" applyProtection="0"/>
  </cellStyleXfs>
  <cellXfs count="72">
    <xf numFmtId="0" fontId="0" fillId="0" borderId="0" xfId="0"/>
    <xf numFmtId="0" fontId="3" fillId="2" borderId="1" xfId="4" applyFont="1" applyFill="1" applyBorder="1" applyAlignment="1">
      <alignment vertical="center" wrapText="1"/>
    </xf>
    <xf numFmtId="0" fontId="5" fillId="0" borderId="1" xfId="4" applyFont="1" applyBorder="1" applyAlignment="1">
      <alignment vertical="center" wrapText="1"/>
    </xf>
    <xf numFmtId="49" fontId="4" fillId="0" borderId="1" xfId="0" applyNumberFormat="1" applyFont="1" applyBorder="1" applyAlignment="1">
      <alignment vertical="center" wrapText="1"/>
    </xf>
    <xf numFmtId="49" fontId="6" fillId="0" borderId="1" xfId="0" applyNumberFormat="1" applyFont="1" applyBorder="1" applyAlignment="1">
      <alignment vertical="center" wrapText="1"/>
    </xf>
    <xf numFmtId="49" fontId="4" fillId="2" borderId="1" xfId="0" applyNumberFormat="1" applyFont="1" applyFill="1" applyBorder="1" applyAlignment="1">
      <alignment vertical="center" wrapText="1"/>
    </xf>
    <xf numFmtId="165" fontId="6" fillId="0" borderId="1" xfId="0" applyNumberFormat="1" applyFont="1" applyBorder="1"/>
    <xf numFmtId="0" fontId="5" fillId="0" borderId="1" xfId="0" applyFont="1" applyBorder="1" applyAlignment="1">
      <alignment wrapText="1"/>
    </xf>
    <xf numFmtId="49" fontId="6" fillId="2" borderId="1" xfId="0" applyNumberFormat="1" applyFont="1" applyFill="1" applyBorder="1" applyAlignment="1">
      <alignment vertical="center" wrapText="1"/>
    </xf>
    <xf numFmtId="0" fontId="5" fillId="0" borderId="0" xfId="0" applyFont="1"/>
    <xf numFmtId="0" fontId="5" fillId="0" borderId="0" xfId="0" applyFont="1" applyAlignment="1">
      <alignment horizontal="center" vertical="center"/>
    </xf>
    <xf numFmtId="3" fontId="5" fillId="0" borderId="0" xfId="0" applyNumberFormat="1" applyFont="1" applyAlignment="1">
      <alignment horizontal="center" vertical="center"/>
    </xf>
    <xf numFmtId="3" fontId="4" fillId="2" borderId="1" xfId="0" applyNumberFormat="1" applyFont="1" applyFill="1" applyBorder="1" applyAlignment="1">
      <alignment horizontal="center" vertical="center" wrapText="1"/>
    </xf>
    <xf numFmtId="3" fontId="5" fillId="0" borderId="1" xfId="4" applyNumberFormat="1" applyFont="1" applyBorder="1" applyAlignment="1">
      <alignment horizontal="center" vertical="center" wrapText="1"/>
    </xf>
    <xf numFmtId="3" fontId="3" fillId="0" borderId="1" xfId="0" applyNumberFormat="1" applyFont="1" applyBorder="1" applyAlignment="1">
      <alignment horizontal="center" vertical="center"/>
    </xf>
    <xf numFmtId="0" fontId="5" fillId="0" borderId="1" xfId="0" applyFont="1" applyBorder="1" applyAlignment="1">
      <alignment vertical="top" wrapText="1"/>
    </xf>
    <xf numFmtId="3" fontId="5" fillId="0" borderId="1" xfId="0" applyNumberFormat="1" applyFont="1" applyBorder="1" applyAlignment="1">
      <alignment horizontal="center" vertical="center"/>
    </xf>
    <xf numFmtId="0" fontId="5" fillId="0" borderId="1" xfId="0" applyFont="1" applyBorder="1"/>
    <xf numFmtId="3" fontId="4" fillId="0" borderId="1" xfId="0" applyNumberFormat="1" applyFont="1" applyBorder="1" applyAlignment="1">
      <alignment horizontal="center" vertical="center" wrapText="1"/>
    </xf>
    <xf numFmtId="166" fontId="6" fillId="0" borderId="1" xfId="0" applyNumberFormat="1" applyFont="1" applyBorder="1" applyAlignment="1">
      <alignment horizontal="center" vertical="center"/>
    </xf>
    <xf numFmtId="3" fontId="6" fillId="2" borderId="1" xfId="0" applyNumberFormat="1" applyFont="1" applyFill="1" applyBorder="1" applyAlignment="1">
      <alignment horizontal="center" vertical="center" wrapText="1"/>
    </xf>
    <xf numFmtId="3" fontId="5" fillId="0" borderId="1" xfId="0" applyNumberFormat="1" applyFont="1" applyBorder="1" applyAlignment="1">
      <alignment horizontal="center" vertical="center" wrapText="1"/>
    </xf>
    <xf numFmtId="49" fontId="4" fillId="0" borderId="1" xfId="0" applyNumberFormat="1" applyFont="1" applyBorder="1" applyAlignment="1">
      <alignment horizontal="left" vertical="center" wrapText="1"/>
    </xf>
    <xf numFmtId="3" fontId="3" fillId="0" borderId="1" xfId="0" applyNumberFormat="1" applyFont="1" applyBorder="1" applyAlignment="1">
      <alignment horizontal="center" vertical="center" wrapText="1"/>
    </xf>
    <xf numFmtId="3" fontId="6" fillId="0" borderId="1" xfId="0" applyNumberFormat="1" applyFont="1" applyFill="1" applyBorder="1" applyAlignment="1">
      <alignment horizontal="center" vertical="center" wrapText="1"/>
    </xf>
    <xf numFmtId="49" fontId="6" fillId="0" borderId="1" xfId="0" applyNumberFormat="1" applyFont="1" applyFill="1" applyBorder="1" applyAlignment="1">
      <alignment vertical="center" wrapText="1"/>
    </xf>
    <xf numFmtId="0" fontId="5" fillId="0" borderId="0" xfId="0" applyFont="1" applyAlignment="1">
      <alignment horizontal="right" vertical="center"/>
    </xf>
    <xf numFmtId="49" fontId="5" fillId="0" borderId="1" xfId="0" applyNumberFormat="1" applyFont="1" applyBorder="1" applyAlignment="1">
      <alignment horizontal="justify" vertical="top" wrapText="1"/>
    </xf>
    <xf numFmtId="0" fontId="5" fillId="2" borderId="1" xfId="0" applyFont="1" applyFill="1" applyBorder="1" applyAlignment="1">
      <alignment vertical="center" wrapText="1"/>
    </xf>
    <xf numFmtId="0" fontId="5" fillId="0" borderId="0" xfId="0" applyFont="1" applyAlignment="1">
      <alignment vertical="center"/>
    </xf>
    <xf numFmtId="0" fontId="3" fillId="0" borderId="1" xfId="0" applyFont="1" applyBorder="1" applyAlignment="1">
      <alignment vertical="center"/>
    </xf>
    <xf numFmtId="49" fontId="3" fillId="0" borderId="1" xfId="0" applyNumberFormat="1" applyFont="1" applyBorder="1" applyAlignment="1">
      <alignment horizontal="left" vertical="center" wrapText="1"/>
    </xf>
    <xf numFmtId="167" fontId="3" fillId="0" borderId="1" xfId="6" applyNumberFormat="1" applyFont="1" applyBorder="1" applyAlignment="1">
      <alignment horizontal="left" vertical="center" wrapText="1"/>
    </xf>
    <xf numFmtId="0" fontId="3" fillId="0" borderId="6" xfId="0" applyFont="1" applyBorder="1" applyAlignment="1">
      <alignment horizontal="center" vertical="center"/>
    </xf>
    <xf numFmtId="4" fontId="3" fillId="0" borderId="7" xfId="0" applyNumberFormat="1" applyFont="1" applyBorder="1" applyAlignment="1">
      <alignment horizontal="center" vertical="center"/>
    </xf>
    <xf numFmtId="4" fontId="5" fillId="0" borderId="7" xfId="0" applyNumberFormat="1" applyFont="1" applyBorder="1" applyAlignment="1">
      <alignment horizontal="center" vertical="center"/>
    </xf>
    <xf numFmtId="0" fontId="5" fillId="0" borderId="6" xfId="0" applyFont="1" applyBorder="1" applyAlignment="1">
      <alignment horizontal="center" vertical="center"/>
    </xf>
    <xf numFmtId="0" fontId="5" fillId="0" borderId="6" xfId="0" applyFont="1" applyBorder="1"/>
    <xf numFmtId="49" fontId="3" fillId="0" borderId="6" xfId="0" applyNumberFormat="1" applyFont="1" applyBorder="1" applyAlignment="1">
      <alignment horizontal="center" vertical="center" wrapText="1"/>
    </xf>
    <xf numFmtId="49" fontId="5" fillId="0" borderId="6" xfId="0" applyNumberFormat="1" applyFont="1" applyBorder="1" applyAlignment="1">
      <alignment horizontal="center" vertical="center"/>
    </xf>
    <xf numFmtId="49" fontId="5" fillId="0" borderId="12" xfId="0" applyNumberFormat="1" applyFont="1" applyBorder="1" applyAlignment="1">
      <alignment horizontal="center" vertical="center"/>
    </xf>
    <xf numFmtId="49" fontId="6" fillId="0" borderId="13" xfId="0" applyNumberFormat="1" applyFont="1" applyBorder="1" applyAlignment="1">
      <alignment vertical="center" wrapText="1"/>
    </xf>
    <xf numFmtId="3" fontId="5" fillId="0" borderId="13" xfId="0" applyNumberFormat="1" applyFont="1" applyBorder="1" applyAlignment="1">
      <alignment horizontal="center" vertical="center" wrapText="1"/>
    </xf>
    <xf numFmtId="3" fontId="6" fillId="0" borderId="13" xfId="0" applyNumberFormat="1" applyFont="1" applyBorder="1" applyAlignment="1">
      <alignment horizontal="center" vertical="center"/>
    </xf>
    <xf numFmtId="4" fontId="5" fillId="0" borderId="14" xfId="0" applyNumberFormat="1" applyFont="1" applyBorder="1" applyAlignment="1">
      <alignment horizontal="center" vertical="center"/>
    </xf>
    <xf numFmtId="0" fontId="3" fillId="0" borderId="15" xfId="0" applyFont="1" applyBorder="1" applyAlignment="1">
      <alignment horizontal="center" vertical="center"/>
    </xf>
    <xf numFmtId="0" fontId="3" fillId="0" borderId="16" xfId="0" applyFont="1" applyBorder="1" applyAlignment="1">
      <alignment horizontal="center" vertical="center"/>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4" fontId="5" fillId="0" borderId="0" xfId="0" applyNumberFormat="1" applyFont="1"/>
    <xf numFmtId="4" fontId="3" fillId="0" borderId="19" xfId="0" applyNumberFormat="1" applyFont="1" applyBorder="1" applyAlignment="1">
      <alignment horizontal="center" vertical="center" wrapText="1"/>
    </xf>
    <xf numFmtId="4" fontId="3" fillId="0" borderId="20" xfId="0" applyNumberFormat="1" applyFont="1" applyBorder="1" applyAlignment="1">
      <alignment horizontal="center" vertical="center"/>
    </xf>
    <xf numFmtId="4" fontId="5" fillId="0" borderId="20" xfId="0" applyNumberFormat="1" applyFont="1" applyBorder="1" applyAlignment="1">
      <alignment horizontal="center" vertical="center"/>
    </xf>
    <xf numFmtId="4" fontId="3" fillId="0" borderId="21" xfId="0" applyNumberFormat="1" applyFont="1" applyBorder="1" applyAlignment="1">
      <alignment horizontal="center" vertical="center"/>
    </xf>
    <xf numFmtId="0" fontId="3" fillId="0" borderId="0" xfId="0" applyFont="1" applyBorder="1" applyAlignment="1">
      <alignment horizontal="center" vertical="center" wrapText="1"/>
    </xf>
    <xf numFmtId="3" fontId="6" fillId="0" borderId="1" xfId="0" applyNumberFormat="1" applyFont="1" applyBorder="1" applyAlignment="1">
      <alignment horizontal="center" vertical="center" wrapText="1"/>
    </xf>
    <xf numFmtId="3" fontId="4" fillId="0" borderId="1" xfId="0" applyNumberFormat="1" applyFont="1" applyFill="1" applyBorder="1" applyAlignment="1">
      <alignment horizontal="center" vertical="center" wrapText="1"/>
    </xf>
    <xf numFmtId="0" fontId="5" fillId="0" borderId="0" xfId="0" applyFont="1" applyAlignment="1">
      <alignment horizontal="right"/>
    </xf>
    <xf numFmtId="0" fontId="3" fillId="0" borderId="0" xfId="0" applyFont="1" applyBorder="1" applyAlignment="1">
      <alignment horizontal="center" vertical="center" wrapText="1"/>
    </xf>
    <xf numFmtId="3" fontId="5" fillId="0" borderId="2" xfId="0" applyNumberFormat="1" applyFont="1" applyBorder="1" applyAlignment="1">
      <alignment horizontal="center" vertical="center"/>
    </xf>
    <xf numFmtId="3" fontId="5" fillId="0" borderId="3" xfId="0" applyNumberFormat="1" applyFont="1" applyBorder="1" applyAlignment="1">
      <alignment horizontal="center" vertical="center"/>
    </xf>
    <xf numFmtId="3" fontId="5" fillId="0" borderId="4" xfId="0" applyNumberFormat="1" applyFont="1" applyBorder="1" applyAlignment="1">
      <alignment horizontal="center" vertical="center"/>
    </xf>
    <xf numFmtId="4" fontId="5" fillId="0" borderId="9" xfId="0" applyNumberFormat="1" applyFont="1" applyBorder="1" applyAlignment="1">
      <alignment horizontal="center" vertical="center"/>
    </xf>
    <xf numFmtId="4" fontId="5" fillId="0" borderId="10" xfId="0" applyNumberFormat="1" applyFont="1" applyBorder="1" applyAlignment="1">
      <alignment horizontal="center" vertical="center"/>
    </xf>
    <xf numFmtId="4" fontId="5" fillId="0" borderId="11" xfId="0" applyNumberFormat="1" applyFont="1" applyBorder="1" applyAlignment="1">
      <alignment horizontal="center" vertical="center"/>
    </xf>
    <xf numFmtId="49" fontId="3" fillId="0" borderId="8"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49" fontId="3" fillId="0" borderId="18" xfId="0" applyNumberFormat="1" applyFont="1" applyBorder="1" applyAlignment="1">
      <alignment horizontal="center" vertical="center" wrapText="1"/>
    </xf>
    <xf numFmtId="0" fontId="3" fillId="0" borderId="8" xfId="0" applyFont="1" applyBorder="1" applyAlignment="1">
      <alignment horizontal="center" vertical="center"/>
    </xf>
    <xf numFmtId="0" fontId="3" fillId="0" borderId="5" xfId="0" applyFont="1" applyBorder="1" applyAlignment="1">
      <alignment horizontal="center" vertical="center"/>
    </xf>
    <xf numFmtId="0" fontId="3" fillId="0" borderId="18" xfId="0" applyFont="1" applyBorder="1" applyAlignment="1">
      <alignment horizontal="center" vertical="center"/>
    </xf>
    <xf numFmtId="3" fontId="6" fillId="0" borderId="1" xfId="0" applyNumberFormat="1" applyFont="1" applyBorder="1" applyAlignment="1">
      <alignment horizontal="center" vertical="center" wrapText="1"/>
    </xf>
  </cellXfs>
  <cellStyles count="7">
    <cellStyle name="Обычный" xfId="0" builtinId="0"/>
    <cellStyle name="Обычный 2" xfId="1" xr:uid="{00000000-0005-0000-0000-000001000000}"/>
    <cellStyle name="Обычный 2 2" xfId="4" xr:uid="{00000000-0005-0000-0000-000002000000}"/>
    <cellStyle name="Обычный 2 3" xfId="5" xr:uid="{00000000-0005-0000-0000-000003000000}"/>
    <cellStyle name="Обычный 2 4" xfId="2" xr:uid="{00000000-0005-0000-0000-000004000000}"/>
    <cellStyle name="Финансовый" xfId="6" builtinId="3"/>
    <cellStyle name="Финансовый 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50"/>
  <sheetViews>
    <sheetView tabSelected="1" zoomScale="110" zoomScaleNormal="110" workbookViewId="0">
      <selection sqref="A1:XFD1048576"/>
    </sheetView>
  </sheetViews>
  <sheetFormatPr defaultColWidth="9.140625" defaultRowHeight="12.75" x14ac:dyDescent="0.2"/>
  <cols>
    <col min="1" max="1" width="7.140625" style="9" customWidth="1"/>
    <col min="2" max="2" width="79.140625" style="9" customWidth="1"/>
    <col min="3" max="3" width="15" style="9" customWidth="1"/>
    <col min="4" max="4" width="13.7109375" style="10" customWidth="1"/>
    <col min="5" max="5" width="10.5703125" style="9" customWidth="1"/>
    <col min="6" max="6" width="15.28515625" style="49" customWidth="1"/>
    <col min="7" max="7" width="12.7109375" style="9" customWidth="1"/>
    <col min="8" max="16384" width="9.140625" style="9"/>
  </cols>
  <sheetData>
    <row r="1" spans="1:7" ht="15" customHeight="1" x14ac:dyDescent="0.2">
      <c r="B1" s="57" t="s">
        <v>82</v>
      </c>
      <c r="C1" s="57"/>
      <c r="D1" s="57"/>
      <c r="E1" s="57"/>
      <c r="F1" s="57"/>
      <c r="G1" s="57"/>
    </row>
    <row r="2" spans="1:7" ht="15" customHeight="1" x14ac:dyDescent="0.2">
      <c r="B2" s="57" t="s">
        <v>70</v>
      </c>
      <c r="C2" s="57"/>
      <c r="D2" s="57"/>
      <c r="E2" s="57"/>
      <c r="F2" s="57"/>
      <c r="G2" s="57"/>
    </row>
    <row r="3" spans="1:7" x14ac:dyDescent="0.2">
      <c r="B3" s="57" t="s">
        <v>71</v>
      </c>
      <c r="C3" s="57"/>
      <c r="D3" s="57"/>
      <c r="E3" s="57"/>
      <c r="F3" s="57"/>
      <c r="G3" s="57"/>
    </row>
    <row r="4" spans="1:7" x14ac:dyDescent="0.2">
      <c r="D4" s="9"/>
      <c r="G4" s="9" t="s">
        <v>72</v>
      </c>
    </row>
    <row r="6" spans="1:7" ht="42" customHeight="1" x14ac:dyDescent="0.2">
      <c r="A6" s="58" t="s">
        <v>73</v>
      </c>
      <c r="B6" s="58"/>
      <c r="C6" s="58"/>
      <c r="D6" s="58"/>
      <c r="E6" s="58"/>
      <c r="F6" s="58"/>
      <c r="G6" s="58"/>
    </row>
    <row r="7" spans="1:7" ht="13.5" thickBot="1" x14ac:dyDescent="0.25">
      <c r="A7" s="54"/>
      <c r="B7" s="54"/>
      <c r="C7" s="54"/>
      <c r="D7" s="54"/>
    </row>
    <row r="8" spans="1:7" ht="51.6" customHeight="1" x14ac:dyDescent="0.2">
      <c r="A8" s="45" t="s">
        <v>0</v>
      </c>
      <c r="B8" s="46" t="s">
        <v>1</v>
      </c>
      <c r="C8" s="47" t="s">
        <v>79</v>
      </c>
      <c r="D8" s="47" t="s">
        <v>74</v>
      </c>
      <c r="E8" s="47" t="s">
        <v>75</v>
      </c>
      <c r="F8" s="50" t="s">
        <v>81</v>
      </c>
      <c r="G8" s="48" t="s">
        <v>80</v>
      </c>
    </row>
    <row r="9" spans="1:7" ht="52.5" customHeight="1" x14ac:dyDescent="0.2">
      <c r="A9" s="33" t="s">
        <v>5</v>
      </c>
      <c r="B9" s="1" t="s">
        <v>26</v>
      </c>
      <c r="C9" s="12">
        <v>0</v>
      </c>
      <c r="D9" s="12">
        <f>D10+D11</f>
        <v>34406578</v>
      </c>
      <c r="E9" s="14">
        <f>E10+E11</f>
        <v>34406578</v>
      </c>
      <c r="F9" s="51" t="s">
        <v>78</v>
      </c>
      <c r="G9" s="34">
        <f>E9/D9*100</f>
        <v>100</v>
      </c>
    </row>
    <row r="10" spans="1:7" x14ac:dyDescent="0.2">
      <c r="A10" s="33" t="s">
        <v>8</v>
      </c>
      <c r="B10" s="2" t="s">
        <v>20</v>
      </c>
      <c r="C10" s="20">
        <v>0</v>
      </c>
      <c r="D10" s="55">
        <v>30193373</v>
      </c>
      <c r="E10" s="16">
        <v>30193373</v>
      </c>
      <c r="F10" s="52" t="s">
        <v>78</v>
      </c>
      <c r="G10" s="35">
        <f t="shared" ref="G10:G31" si="0">E10/D10*100</f>
        <v>100</v>
      </c>
    </row>
    <row r="11" spans="1:7" x14ac:dyDescent="0.2">
      <c r="A11" s="33" t="s">
        <v>19</v>
      </c>
      <c r="B11" s="2" t="s">
        <v>18</v>
      </c>
      <c r="C11" s="20">
        <v>0</v>
      </c>
      <c r="D11" s="13">
        <v>4213205</v>
      </c>
      <c r="E11" s="16">
        <v>4213205</v>
      </c>
      <c r="F11" s="52" t="s">
        <v>78</v>
      </c>
      <c r="G11" s="35">
        <f t="shared" si="0"/>
        <v>100</v>
      </c>
    </row>
    <row r="12" spans="1:7" ht="17.45" customHeight="1" x14ac:dyDescent="0.2">
      <c r="A12" s="33"/>
      <c r="B12" s="2"/>
      <c r="C12" s="2"/>
      <c r="D12" s="13"/>
      <c r="E12" s="16"/>
      <c r="F12" s="52"/>
      <c r="G12" s="35"/>
    </row>
    <row r="13" spans="1:7" s="29" customFormat="1" ht="16.5" customHeight="1" x14ac:dyDescent="0.25">
      <c r="A13" s="33" t="s">
        <v>6</v>
      </c>
      <c r="B13" s="30" t="s">
        <v>3</v>
      </c>
      <c r="C13" s="14">
        <f>C14</f>
        <v>48710867</v>
      </c>
      <c r="D13" s="14">
        <f>D14</f>
        <v>48710867</v>
      </c>
      <c r="E13" s="14">
        <f>E14</f>
        <v>50796216.050000004</v>
      </c>
      <c r="F13" s="51">
        <f>E13/C13*100</f>
        <v>104.28107561706919</v>
      </c>
      <c r="G13" s="34">
        <f t="shared" si="0"/>
        <v>104.28107561706919</v>
      </c>
    </row>
    <row r="14" spans="1:7" ht="26.25" customHeight="1" x14ac:dyDescent="0.2">
      <c r="A14" s="36" t="s">
        <v>7</v>
      </c>
      <c r="B14" s="15" t="s">
        <v>2</v>
      </c>
      <c r="C14" s="16">
        <v>48710867</v>
      </c>
      <c r="D14" s="16">
        <v>48710867</v>
      </c>
      <c r="E14" s="16">
        <v>50796216.050000004</v>
      </c>
      <c r="F14" s="52">
        <f>E14/C14*100</f>
        <v>104.28107561706919</v>
      </c>
      <c r="G14" s="35">
        <f t="shared" si="0"/>
        <v>104.28107561706919</v>
      </c>
    </row>
    <row r="15" spans="1:7" ht="12.6" customHeight="1" x14ac:dyDescent="0.2">
      <c r="A15" s="37"/>
      <c r="B15" s="17"/>
      <c r="C15" s="17"/>
      <c r="D15" s="16"/>
      <c r="E15" s="16"/>
      <c r="F15" s="52"/>
      <c r="G15" s="35"/>
    </row>
    <row r="16" spans="1:7" s="29" customFormat="1" ht="17.25" customHeight="1" x14ac:dyDescent="0.25">
      <c r="A16" s="33" t="s">
        <v>21</v>
      </c>
      <c r="B16" s="30" t="s">
        <v>4</v>
      </c>
      <c r="C16" s="14">
        <f>C20+C22+C18</f>
        <v>48710867</v>
      </c>
      <c r="D16" s="14">
        <f>D20+D22+D18</f>
        <v>33688260</v>
      </c>
      <c r="E16" s="14">
        <f>E18+E20</f>
        <v>27583038</v>
      </c>
      <c r="F16" s="51">
        <f>E16/C16*100</f>
        <v>56.626046093574963</v>
      </c>
      <c r="G16" s="34">
        <f>E16/D16*100</f>
        <v>81.877300875735344</v>
      </c>
    </row>
    <row r="17" spans="1:7" ht="17.25" customHeight="1" x14ac:dyDescent="0.2">
      <c r="A17" s="65" t="s">
        <v>32</v>
      </c>
      <c r="B17" s="66"/>
      <c r="C17" s="66"/>
      <c r="D17" s="66"/>
      <c r="E17" s="66"/>
      <c r="F17" s="66"/>
      <c r="G17" s="67"/>
    </row>
    <row r="18" spans="1:7" ht="51" x14ac:dyDescent="0.2">
      <c r="A18" s="38" t="s">
        <v>22</v>
      </c>
      <c r="B18" s="27" t="s">
        <v>33</v>
      </c>
      <c r="C18" s="32">
        <v>25930036</v>
      </c>
      <c r="D18" s="32">
        <v>25930036</v>
      </c>
      <c r="E18" s="14">
        <v>22795543</v>
      </c>
      <c r="F18" s="51">
        <f>E18/C18*100</f>
        <v>87.911729085142809</v>
      </c>
      <c r="G18" s="34">
        <f t="shared" si="0"/>
        <v>87.911729085142809</v>
      </c>
    </row>
    <row r="19" spans="1:7" ht="17.25" customHeight="1" x14ac:dyDescent="0.2">
      <c r="A19" s="65" t="s">
        <v>16</v>
      </c>
      <c r="B19" s="66"/>
      <c r="C19" s="66"/>
      <c r="D19" s="66"/>
      <c r="E19" s="66"/>
      <c r="F19" s="66"/>
      <c r="G19" s="67"/>
    </row>
    <row r="20" spans="1:7" ht="52.5" customHeight="1" x14ac:dyDescent="0.2">
      <c r="A20" s="33" t="s">
        <v>23</v>
      </c>
      <c r="B20" s="7" t="s">
        <v>60</v>
      </c>
      <c r="C20" s="14">
        <v>0</v>
      </c>
      <c r="D20" s="14">
        <v>4787495</v>
      </c>
      <c r="E20" s="14">
        <v>4787495</v>
      </c>
      <c r="F20" s="51" t="s">
        <v>78</v>
      </c>
      <c r="G20" s="34">
        <f t="shared" si="0"/>
        <v>100</v>
      </c>
    </row>
    <row r="21" spans="1:7" s="29" customFormat="1" ht="18.75" customHeight="1" x14ac:dyDescent="0.25">
      <c r="A21" s="68" t="s">
        <v>17</v>
      </c>
      <c r="B21" s="69"/>
      <c r="C21" s="69"/>
      <c r="D21" s="69"/>
      <c r="E21" s="69"/>
      <c r="F21" s="69"/>
      <c r="G21" s="70"/>
    </row>
    <row r="22" spans="1:7" ht="98.25" customHeight="1" x14ac:dyDescent="0.2">
      <c r="A22" s="33" t="s">
        <v>34</v>
      </c>
      <c r="B22" s="28" t="s">
        <v>61</v>
      </c>
      <c r="C22" s="56">
        <v>22780831</v>
      </c>
      <c r="D22" s="14">
        <f>D23+D26+D28+D31+D39</f>
        <v>2970729</v>
      </c>
      <c r="E22" s="14">
        <f>E23+E26+E28+E31+E39</f>
        <v>2405671</v>
      </c>
      <c r="F22" s="51">
        <f>E22/C22*100</f>
        <v>10.560066926443552</v>
      </c>
      <c r="G22" s="34">
        <f t="shared" si="0"/>
        <v>80.979146869337455</v>
      </c>
    </row>
    <row r="23" spans="1:7" x14ac:dyDescent="0.2">
      <c r="A23" s="33" t="s">
        <v>35</v>
      </c>
      <c r="B23" s="3" t="s">
        <v>9</v>
      </c>
      <c r="C23" s="18" t="s">
        <v>77</v>
      </c>
      <c r="D23" s="18">
        <f>D24+D25</f>
        <v>341526</v>
      </c>
      <c r="E23" s="14">
        <v>341526</v>
      </c>
      <c r="F23" s="51" t="s">
        <v>78</v>
      </c>
      <c r="G23" s="34">
        <f>E23/D23*100</f>
        <v>100</v>
      </c>
    </row>
    <row r="24" spans="1:7" ht="25.5" x14ac:dyDescent="0.2">
      <c r="A24" s="36" t="s">
        <v>36</v>
      </c>
      <c r="B24" s="4" t="s">
        <v>56</v>
      </c>
      <c r="C24" s="55" t="s">
        <v>77</v>
      </c>
      <c r="D24" s="55">
        <f>61450+166243</f>
        <v>227693</v>
      </c>
      <c r="E24" s="16">
        <v>227693</v>
      </c>
      <c r="F24" s="51" t="s">
        <v>78</v>
      </c>
      <c r="G24" s="35">
        <f t="shared" si="0"/>
        <v>100</v>
      </c>
    </row>
    <row r="25" spans="1:7" ht="14.25" customHeight="1" x14ac:dyDescent="0.2">
      <c r="A25" s="36" t="s">
        <v>37</v>
      </c>
      <c r="B25" s="25" t="s">
        <v>62</v>
      </c>
      <c r="C25" s="55" t="s">
        <v>77</v>
      </c>
      <c r="D25" s="24">
        <v>113833</v>
      </c>
      <c r="E25" s="16">
        <v>113833</v>
      </c>
      <c r="F25" s="51" t="s">
        <v>78</v>
      </c>
      <c r="G25" s="35">
        <f t="shared" si="0"/>
        <v>100</v>
      </c>
    </row>
    <row r="26" spans="1:7" x14ac:dyDescent="0.2">
      <c r="A26" s="33" t="s">
        <v>38</v>
      </c>
      <c r="B26" s="5" t="s">
        <v>10</v>
      </c>
      <c r="C26" s="18" t="s">
        <v>77</v>
      </c>
      <c r="D26" s="12">
        <f>D27</f>
        <v>24228</v>
      </c>
      <c r="E26" s="14">
        <v>24228</v>
      </c>
      <c r="F26" s="51" t="s">
        <v>78</v>
      </c>
      <c r="G26" s="34">
        <f t="shared" si="0"/>
        <v>100</v>
      </c>
    </row>
    <row r="27" spans="1:7" x14ac:dyDescent="0.2">
      <c r="A27" s="36" t="s">
        <v>39</v>
      </c>
      <c r="B27" s="6" t="s">
        <v>63</v>
      </c>
      <c r="C27" s="55" t="s">
        <v>77</v>
      </c>
      <c r="D27" s="19">
        <v>24228</v>
      </c>
      <c r="E27" s="16">
        <v>24228</v>
      </c>
      <c r="F27" s="51" t="s">
        <v>78</v>
      </c>
      <c r="G27" s="35">
        <f t="shared" si="0"/>
        <v>100</v>
      </c>
    </row>
    <row r="28" spans="1:7" x14ac:dyDescent="0.2">
      <c r="A28" s="33" t="s">
        <v>40</v>
      </c>
      <c r="B28" s="5" t="s">
        <v>11</v>
      </c>
      <c r="C28" s="18" t="s">
        <v>77</v>
      </c>
      <c r="D28" s="12">
        <f>D30+D29</f>
        <v>404580</v>
      </c>
      <c r="E28" s="14">
        <v>404580</v>
      </c>
      <c r="F28" s="51" t="s">
        <v>78</v>
      </c>
      <c r="G28" s="34">
        <f t="shared" si="0"/>
        <v>100</v>
      </c>
    </row>
    <row r="29" spans="1:7" x14ac:dyDescent="0.2">
      <c r="A29" s="36" t="s">
        <v>41</v>
      </c>
      <c r="B29" s="6" t="s">
        <v>64</v>
      </c>
      <c r="C29" s="55" t="s">
        <v>77</v>
      </c>
      <c r="D29" s="20">
        <v>131176</v>
      </c>
      <c r="E29" s="16">
        <v>131176</v>
      </c>
      <c r="F29" s="51" t="s">
        <v>78</v>
      </c>
      <c r="G29" s="35">
        <f t="shared" si="0"/>
        <v>100</v>
      </c>
    </row>
    <row r="30" spans="1:7" x14ac:dyDescent="0.2">
      <c r="A30" s="36" t="s">
        <v>42</v>
      </c>
      <c r="B30" s="6" t="s">
        <v>65</v>
      </c>
      <c r="C30" s="55" t="s">
        <v>77</v>
      </c>
      <c r="D30" s="20">
        <v>273404</v>
      </c>
      <c r="E30" s="16">
        <v>273404</v>
      </c>
      <c r="F30" s="51" t="s">
        <v>78</v>
      </c>
      <c r="G30" s="35">
        <f t="shared" si="0"/>
        <v>100</v>
      </c>
    </row>
    <row r="31" spans="1:7" x14ac:dyDescent="0.2">
      <c r="A31" s="33" t="s">
        <v>43</v>
      </c>
      <c r="B31" s="3" t="s">
        <v>12</v>
      </c>
      <c r="C31" s="18" t="s">
        <v>77</v>
      </c>
      <c r="D31" s="18">
        <f>D32</f>
        <v>1635337</v>
      </c>
      <c r="E31" s="14">
        <f>E32</f>
        <v>1635337</v>
      </c>
      <c r="F31" s="51" t="s">
        <v>78</v>
      </c>
      <c r="G31" s="34">
        <f t="shared" si="0"/>
        <v>100</v>
      </c>
    </row>
    <row r="32" spans="1:7" ht="14.25" customHeight="1" x14ac:dyDescent="0.2">
      <c r="A32" s="36" t="s">
        <v>76</v>
      </c>
      <c r="B32" s="4" t="s">
        <v>58</v>
      </c>
      <c r="C32" s="71">
        <v>0</v>
      </c>
      <c r="D32" s="71">
        <v>1635337</v>
      </c>
      <c r="E32" s="59">
        <v>1635337</v>
      </c>
      <c r="F32" s="59" t="s">
        <v>78</v>
      </c>
      <c r="G32" s="62">
        <f>E32/D32*100</f>
        <v>100</v>
      </c>
    </row>
    <row r="33" spans="1:7" ht="24.75" customHeight="1" x14ac:dyDescent="0.2">
      <c r="A33" s="36" t="s">
        <v>44</v>
      </c>
      <c r="B33" s="4" t="s">
        <v>66</v>
      </c>
      <c r="C33" s="71"/>
      <c r="D33" s="71"/>
      <c r="E33" s="60"/>
      <c r="F33" s="60"/>
      <c r="G33" s="63"/>
    </row>
    <row r="34" spans="1:7" x14ac:dyDescent="0.2">
      <c r="A34" s="36" t="s">
        <v>45</v>
      </c>
      <c r="B34" s="4" t="s">
        <v>57</v>
      </c>
      <c r="C34" s="71"/>
      <c r="D34" s="71"/>
      <c r="E34" s="60"/>
      <c r="F34" s="60"/>
      <c r="G34" s="63"/>
    </row>
    <row r="35" spans="1:7" ht="38.25" x14ac:dyDescent="0.2">
      <c r="A35" s="36" t="s">
        <v>46</v>
      </c>
      <c r="B35" s="4" t="s">
        <v>67</v>
      </c>
      <c r="C35" s="71"/>
      <c r="D35" s="71"/>
      <c r="E35" s="60"/>
      <c r="F35" s="60"/>
      <c r="G35" s="63"/>
    </row>
    <row r="36" spans="1:7" x14ac:dyDescent="0.2">
      <c r="A36" s="36" t="s">
        <v>47</v>
      </c>
      <c r="B36" s="4" t="s">
        <v>13</v>
      </c>
      <c r="C36" s="71"/>
      <c r="D36" s="71"/>
      <c r="E36" s="60"/>
      <c r="F36" s="60"/>
      <c r="G36" s="63"/>
    </row>
    <row r="37" spans="1:7" ht="13.5" customHeight="1" x14ac:dyDescent="0.2">
      <c r="A37" s="36" t="s">
        <v>48</v>
      </c>
      <c r="B37" s="4" t="s">
        <v>14</v>
      </c>
      <c r="C37" s="71"/>
      <c r="D37" s="71"/>
      <c r="E37" s="60"/>
      <c r="F37" s="60"/>
      <c r="G37" s="63"/>
    </row>
    <row r="38" spans="1:7" ht="25.5" customHeight="1" x14ac:dyDescent="0.2">
      <c r="A38" s="36" t="s">
        <v>49</v>
      </c>
      <c r="B38" s="4" t="s">
        <v>54</v>
      </c>
      <c r="C38" s="71"/>
      <c r="D38" s="71"/>
      <c r="E38" s="61"/>
      <c r="F38" s="61"/>
      <c r="G38" s="64"/>
    </row>
    <row r="39" spans="1:7" x14ac:dyDescent="0.2">
      <c r="A39" s="33" t="s">
        <v>50</v>
      </c>
      <c r="B39" s="3" t="s">
        <v>15</v>
      </c>
      <c r="C39" s="18" t="s">
        <v>77</v>
      </c>
      <c r="D39" s="18">
        <v>565058</v>
      </c>
      <c r="E39" s="14">
        <f>E40+E41</f>
        <v>0</v>
      </c>
      <c r="F39" s="51" t="s">
        <v>78</v>
      </c>
      <c r="G39" s="34">
        <f>E39/D39*100</f>
        <v>0</v>
      </c>
    </row>
    <row r="40" spans="1:7" x14ac:dyDescent="0.2">
      <c r="A40" s="36" t="s">
        <v>51</v>
      </c>
      <c r="B40" s="7" t="s">
        <v>68</v>
      </c>
      <c r="C40" s="21">
        <v>0</v>
      </c>
      <c r="D40" s="21">
        <v>485000</v>
      </c>
      <c r="E40" s="16">
        <v>0</v>
      </c>
      <c r="F40" s="51" t="s">
        <v>78</v>
      </c>
      <c r="G40" s="35">
        <f t="shared" ref="G40:G48" si="1">E40/D40*100</f>
        <v>0</v>
      </c>
    </row>
    <row r="41" spans="1:7" x14ac:dyDescent="0.2">
      <c r="A41" s="36" t="s">
        <v>52</v>
      </c>
      <c r="B41" s="7" t="s">
        <v>69</v>
      </c>
      <c r="C41" s="21">
        <v>0</v>
      </c>
      <c r="D41" s="21">
        <v>80058</v>
      </c>
      <c r="E41" s="16">
        <v>0</v>
      </c>
      <c r="F41" s="51" t="s">
        <v>78</v>
      </c>
      <c r="G41" s="35">
        <f t="shared" si="1"/>
        <v>0</v>
      </c>
    </row>
    <row r="42" spans="1:7" ht="69" customHeight="1" x14ac:dyDescent="0.2">
      <c r="A42" s="33" t="s">
        <v>24</v>
      </c>
      <c r="B42" s="31" t="s">
        <v>59</v>
      </c>
      <c r="C42" s="23">
        <v>0</v>
      </c>
      <c r="D42" s="23">
        <f>D10+D14-D20-D18</f>
        <v>48186709</v>
      </c>
      <c r="E42" s="14">
        <f>D42</f>
        <v>48186709</v>
      </c>
      <c r="F42" s="51" t="s">
        <v>78</v>
      </c>
      <c r="G42" s="34">
        <f t="shared" si="1"/>
        <v>100</v>
      </c>
    </row>
    <row r="43" spans="1:7" ht="38.25" x14ac:dyDescent="0.2">
      <c r="A43" s="38" t="s">
        <v>25</v>
      </c>
      <c r="B43" s="22" t="s">
        <v>53</v>
      </c>
      <c r="C43" s="23" t="s">
        <v>77</v>
      </c>
      <c r="D43" s="23">
        <f>D44+D45+D46+D47+D48</f>
        <v>1242476</v>
      </c>
      <c r="E43" s="14">
        <f>E44+E45+E46+E47+E48</f>
        <v>1242476</v>
      </c>
      <c r="F43" s="51" t="s">
        <v>78</v>
      </c>
      <c r="G43" s="34">
        <f t="shared" si="1"/>
        <v>100</v>
      </c>
    </row>
    <row r="44" spans="1:7" x14ac:dyDescent="0.2">
      <c r="A44" s="39" t="s">
        <v>27</v>
      </c>
      <c r="B44" s="4" t="s">
        <v>55</v>
      </c>
      <c r="C44" s="21" t="s">
        <v>77</v>
      </c>
      <c r="D44" s="21">
        <v>418</v>
      </c>
      <c r="E44" s="16">
        <v>418</v>
      </c>
      <c r="F44" s="51" t="s">
        <v>78</v>
      </c>
      <c r="G44" s="35">
        <f t="shared" si="1"/>
        <v>100</v>
      </c>
    </row>
    <row r="45" spans="1:7" x14ac:dyDescent="0.2">
      <c r="A45" s="39" t="s">
        <v>28</v>
      </c>
      <c r="B45" s="8" t="s">
        <v>10</v>
      </c>
      <c r="C45" s="21" t="s">
        <v>77</v>
      </c>
      <c r="D45" s="21">
        <v>7542</v>
      </c>
      <c r="E45" s="16">
        <v>7542</v>
      </c>
      <c r="F45" s="51" t="s">
        <v>78</v>
      </c>
      <c r="G45" s="35">
        <f t="shared" si="1"/>
        <v>100</v>
      </c>
    </row>
    <row r="46" spans="1:7" x14ac:dyDescent="0.2">
      <c r="A46" s="39" t="s">
        <v>29</v>
      </c>
      <c r="B46" s="8" t="s">
        <v>11</v>
      </c>
      <c r="C46" s="21" t="s">
        <v>77</v>
      </c>
      <c r="D46" s="21">
        <v>354606</v>
      </c>
      <c r="E46" s="16">
        <v>354606</v>
      </c>
      <c r="F46" s="51" t="s">
        <v>78</v>
      </c>
      <c r="G46" s="35">
        <f t="shared" si="1"/>
        <v>100</v>
      </c>
    </row>
    <row r="47" spans="1:7" x14ac:dyDescent="0.2">
      <c r="A47" s="39" t="s">
        <v>30</v>
      </c>
      <c r="B47" s="4" t="s">
        <v>12</v>
      </c>
      <c r="C47" s="21" t="s">
        <v>77</v>
      </c>
      <c r="D47" s="21">
        <v>535026</v>
      </c>
      <c r="E47" s="16">
        <v>535026</v>
      </c>
      <c r="F47" s="51" t="s">
        <v>78</v>
      </c>
      <c r="G47" s="35">
        <f t="shared" si="1"/>
        <v>100</v>
      </c>
    </row>
    <row r="48" spans="1:7" ht="13.5" thickBot="1" x14ac:dyDescent="0.25">
      <c r="A48" s="40" t="s">
        <v>31</v>
      </c>
      <c r="B48" s="41" t="s">
        <v>15</v>
      </c>
      <c r="C48" s="42" t="s">
        <v>77</v>
      </c>
      <c r="D48" s="42">
        <v>344884</v>
      </c>
      <c r="E48" s="43">
        <v>344884</v>
      </c>
      <c r="F48" s="53" t="s">
        <v>78</v>
      </c>
      <c r="G48" s="44">
        <f t="shared" si="1"/>
        <v>100</v>
      </c>
    </row>
    <row r="49" spans="4:4" x14ac:dyDescent="0.2">
      <c r="D49" s="26"/>
    </row>
    <row r="50" spans="4:4" x14ac:dyDescent="0.2">
      <c r="D50" s="11"/>
    </row>
  </sheetData>
  <mergeCells count="12">
    <mergeCell ref="B1:G1"/>
    <mergeCell ref="B2:G2"/>
    <mergeCell ref="B3:G3"/>
    <mergeCell ref="A6:G6"/>
    <mergeCell ref="E32:E38"/>
    <mergeCell ref="G32:G38"/>
    <mergeCell ref="A17:G17"/>
    <mergeCell ref="A19:G19"/>
    <mergeCell ref="A21:G21"/>
    <mergeCell ref="D32:D38"/>
    <mergeCell ref="C32:C38"/>
    <mergeCell ref="F32:F38"/>
  </mergeCells>
  <phoneticPr fontId="7" type="noConversion"/>
  <printOptions horizontalCentered="1"/>
  <pageMargins left="0.78740157480314965" right="0.39370078740157483" top="0.39370078740157483" bottom="0.39370078740157483" header="0" footer="0"/>
  <pageSetup paperSize="9" scale="58" firstPageNumber="419" fitToHeight="0" orientation="portrait" useFirstPageNumber="1" r:id="rId1"/>
  <headerFooter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29</vt:lpstr>
      <vt:lpstr>'Приложение № 29'!Заголовки_для_печати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2026-03-13T14:10:23Z</dcterms:modified>
</cp:coreProperties>
</file>